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3995"/>
  </bookViews>
  <sheets>
    <sheet name="РАСЧЕТ ГЛАВЫ" sheetId="1" r:id="rId1"/>
    <sheet name="РАСЧЕТ ЗАМ ГЛАВЫ" sheetId="2" r:id="rId2"/>
  </sheets>
  <definedNames>
    <definedName name="_xlnm.Print_Area" localSheetId="0">'РАСЧЕТ ГЛАВЫ'!$A$1:$O$15</definedName>
    <definedName name="_xlnm.Print_Area" localSheetId="1">'РАСЧЕТ ЗАМ ГЛАВЫ'!$A$1:$S$15</definedName>
  </definedNames>
  <calcPr calcId="144525"/>
</workbook>
</file>

<file path=xl/calcChain.xml><?xml version="1.0" encoding="utf-8"?>
<calcChain xmlns="http://schemas.openxmlformats.org/spreadsheetml/2006/main">
  <c r="N11" i="2" l="1"/>
  <c r="M11" i="2"/>
  <c r="L11" i="2"/>
  <c r="J11" i="2"/>
  <c r="H11" i="2"/>
  <c r="F11" i="2"/>
  <c r="C11" i="2"/>
  <c r="L12" i="2" l="1"/>
  <c r="J12" i="2"/>
  <c r="H12" i="2"/>
  <c r="F12" i="2"/>
  <c r="N12" i="2" s="1"/>
  <c r="Q12" i="2" s="1"/>
  <c r="D12" i="2"/>
  <c r="P11" i="2"/>
  <c r="O11" i="2"/>
  <c r="L10" i="2"/>
  <c r="J10" i="2"/>
  <c r="H10" i="2"/>
  <c r="F10" i="2"/>
  <c r="N10" i="2" s="1"/>
  <c r="D10" i="2"/>
  <c r="P9" i="2"/>
  <c r="O9" i="2"/>
  <c r="M9" i="2"/>
  <c r="L9" i="2"/>
  <c r="J9" i="2"/>
  <c r="I9" i="2"/>
  <c r="H9" i="2"/>
  <c r="C9" i="2"/>
  <c r="B9" i="2"/>
  <c r="R7" i="2"/>
  <c r="R6" i="2" s="1"/>
  <c r="H12" i="1"/>
  <c r="J12" i="1" s="1"/>
  <c r="M12" i="1" s="1"/>
  <c r="F12" i="1"/>
  <c r="D12" i="1"/>
  <c r="L11" i="1"/>
  <c r="K11" i="1"/>
  <c r="H10" i="1"/>
  <c r="J10" i="1" s="1"/>
  <c r="F10" i="1"/>
  <c r="D10" i="1"/>
  <c r="L9" i="1"/>
  <c r="K9" i="1"/>
  <c r="I9" i="1"/>
  <c r="F9" i="1"/>
  <c r="C9" i="1"/>
  <c r="B9" i="1"/>
  <c r="N7" i="1"/>
  <c r="O7" i="1" s="1"/>
  <c r="O6" i="1" s="1"/>
  <c r="N6" i="1"/>
  <c r="Q11" i="2" l="1"/>
  <c r="R12" i="2"/>
  <c r="R11" i="2" s="1"/>
  <c r="R13" i="2" s="1"/>
  <c r="M10" i="1"/>
  <c r="J9" i="1"/>
  <c r="Q10" i="2"/>
  <c r="N9" i="2"/>
  <c r="N12" i="1"/>
  <c r="N11" i="1" s="1"/>
  <c r="N13" i="1" s="1"/>
  <c r="M11" i="1"/>
  <c r="F9" i="2"/>
  <c r="H9" i="1"/>
  <c r="S7" i="2"/>
  <c r="S6" i="2" s="1"/>
  <c r="N10" i="1" l="1"/>
  <c r="N9" i="1" s="1"/>
  <c r="N8" i="1" s="1"/>
  <c r="N14" i="1" s="1"/>
  <c r="M9" i="1"/>
  <c r="S12" i="2"/>
  <c r="O12" i="1"/>
  <c r="S10" i="2"/>
  <c r="R10" i="2"/>
  <c r="R9" i="2" s="1"/>
  <c r="R8" i="2" s="1"/>
  <c r="R14" i="2" s="1"/>
  <c r="Q9" i="2"/>
  <c r="M13" i="1"/>
  <c r="O11" i="1"/>
  <c r="O13" i="1" s="1"/>
  <c r="S11" i="2"/>
  <c r="S13" i="2" s="1"/>
  <c r="Q13" i="2"/>
  <c r="Q8" i="2" l="1"/>
  <c r="S8" i="2" s="1"/>
  <c r="S9" i="2"/>
  <c r="O14" i="1"/>
  <c r="O9" i="1"/>
  <c r="M8" i="1"/>
  <c r="O8" i="1" s="1"/>
  <c r="M14" i="1"/>
  <c r="Q14" i="2"/>
  <c r="S14" i="2"/>
  <c r="O10" i="1"/>
</calcChain>
</file>

<file path=xl/sharedStrings.xml><?xml version="1.0" encoding="utf-8"?>
<sst xmlns="http://schemas.openxmlformats.org/spreadsheetml/2006/main" count="56" uniqueCount="28">
  <si>
    <t>Расчет потребности ФОТ по администрации муниципального образования "Сельское поселение Капустиноярский сельсовет Ахтубинского муниципального района Астраханской области" на 2024 год</t>
  </si>
  <si>
    <t>Наименование</t>
  </si>
  <si>
    <t xml:space="preserve">Кол-во штат.ед. </t>
  </si>
  <si>
    <t>Должностной оклад</t>
  </si>
  <si>
    <t>Секретность</t>
  </si>
  <si>
    <t>Ежемесячная надбавка за особые условия муниц. службы</t>
  </si>
  <si>
    <t>Премия</t>
  </si>
  <si>
    <t>Итого в месяц</t>
  </si>
  <si>
    <t>Единовременная выплата к отпуску</t>
  </si>
  <si>
    <t>Единовременная премия</t>
  </si>
  <si>
    <r>
      <rPr>
        <b/>
        <sz val="14"/>
        <color rgb="FF000000"/>
        <rFont val="Times New Roman"/>
      </rPr>
      <t xml:space="preserve">Всего </t>
    </r>
    <r>
      <rPr>
        <b/>
        <sz val="12"/>
        <color rgb="FF000000"/>
        <rFont val="Times New Roman"/>
      </rPr>
      <t xml:space="preserve">за год  </t>
    </r>
    <r>
      <rPr>
        <b/>
        <sz val="14"/>
        <color rgb="FF000000"/>
        <rFont val="Times New Roman"/>
      </rPr>
      <t>211</t>
    </r>
  </si>
  <si>
    <t>ИТОГО ФОТ</t>
  </si>
  <si>
    <t>%</t>
  </si>
  <si>
    <t>сумма</t>
  </si>
  <si>
    <t>Раздел 2. Должности муниципальной службы</t>
  </si>
  <si>
    <t xml:space="preserve">Начальник отдела по общим вопросам </t>
  </si>
  <si>
    <t>Предусмотрено в утвержденном бюджете</t>
  </si>
  <si>
    <t>ИТОГО                       первоначальный ФОТ</t>
  </si>
  <si>
    <t>Глава администрации с 01.01.24-31.12.24</t>
  </si>
  <si>
    <t>ИТОГО ФОТ  измененный  за год</t>
  </si>
  <si>
    <r>
      <t xml:space="preserve">ПОТРЕБНОСТЬ на повышение </t>
    </r>
    <r>
      <rPr>
        <b/>
        <sz val="12"/>
        <color theme="1"/>
        <rFont val="Times New Roman"/>
      </rPr>
      <t>в соответствии с постановлением Правительства Астраханской области № 819-П от 28.12.2023</t>
    </r>
  </si>
  <si>
    <t>Ежемесячная надбавка за выслугу лет</t>
  </si>
  <si>
    <t>Ежемесячное денежное поощрение</t>
  </si>
  <si>
    <t>Материальная помощь</t>
  </si>
  <si>
    <t>Заместитель главы администрации с 01.01.24-31.12.24</t>
  </si>
  <si>
    <r>
      <t>ИТОГО ФОТ  измененный</t>
    </r>
    <r>
      <rPr>
        <b/>
        <sz val="12"/>
        <color theme="1"/>
        <rFont val="Times New Roman"/>
      </rPr>
      <t xml:space="preserve">  в соответствии с постановлением Правительства Астраханской области № 819-П от 28.12.2023</t>
    </r>
  </si>
  <si>
    <t>Ежемесячная процентная надбавка за работу со сведениями, составляющими государственную тайну</t>
  </si>
  <si>
    <t xml:space="preserve">ИТОГО ФОТ  измененный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</si>
</sst>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\ _₽"/>
    <numFmt numFmtId="166" formatCode="#,##0.0"/>
  </numFmts>
  <fonts count="13" x14ac:knownFonts="1">
    <font>
      <sz val="11"/>
      <name val="Calibri"/>
    </font>
    <font>
      <sz val="1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4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name val="Times New Roman"/>
    </font>
    <font>
      <b/>
      <sz val="12"/>
      <color rgb="FFFFFFFF"/>
      <name val="Times New Roman"/>
    </font>
    <font>
      <sz val="12"/>
      <color rgb="FFFFFFFF"/>
      <name val="Times New Roman"/>
    </font>
    <font>
      <sz val="16"/>
      <color rgb="FF000000"/>
      <name val="Times New Roman"/>
    </font>
    <font>
      <b/>
      <sz val="12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 tint="-0.14993743705557422"/>
        <bgColor indexed="65"/>
      </patternFill>
    </fill>
    <fill>
      <patternFill patternType="solid">
        <fgColor rgb="FFFFFFFF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0" tint="-0.249977111117893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15">
    <xf numFmtId="0" fontId="1" fillId="0" borderId="0" xfId="0" applyNumberFormat="1" applyFont="1"/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vertical="top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3" borderId="7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3" fillId="3" borderId="9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left" vertical="center" wrapText="1"/>
    </xf>
    <xf numFmtId="4" fontId="2" fillId="4" borderId="4" xfId="0" applyNumberFormat="1" applyFont="1" applyFill="1" applyBorder="1" applyAlignment="1">
      <alignment horizontal="center" vertical="center"/>
    </xf>
    <xf numFmtId="4" fontId="8" fillId="4" borderId="4" xfId="0" applyNumberFormat="1" applyFont="1" applyFill="1" applyBorder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/>
    </xf>
    <xf numFmtId="4" fontId="7" fillId="4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3" fillId="2" borderId="0" xfId="0" applyNumberFormat="1" applyFont="1" applyFill="1" applyAlignment="1">
      <alignment horizontal="left" vertical="center" wrapText="1"/>
    </xf>
    <xf numFmtId="16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0" fontId="9" fillId="3" borderId="0" xfId="0" applyNumberFormat="1" applyFont="1" applyFill="1" applyAlignment="1">
      <alignment horizontal="left" vertical="center" wrapText="1"/>
    </xf>
    <xf numFmtId="164" fontId="9" fillId="3" borderId="0" xfId="0" applyNumberFormat="1" applyFont="1" applyFill="1" applyAlignment="1">
      <alignment horizontal="center" vertical="center"/>
    </xf>
    <xf numFmtId="165" fontId="9" fillId="3" borderId="0" xfId="0" applyNumberFormat="1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3" borderId="0" xfId="0" applyNumberFormat="1" applyFont="1" applyFill="1" applyAlignment="1">
      <alignment horizontal="left" vertical="center" wrapText="1"/>
    </xf>
    <xf numFmtId="164" fontId="10" fillId="3" borderId="0" xfId="0" applyNumberFormat="1" applyFont="1" applyFill="1" applyAlignment="1">
      <alignment horizontal="center" vertical="center"/>
    </xf>
    <xf numFmtId="165" fontId="10" fillId="3" borderId="0" xfId="0" applyNumberFormat="1" applyFont="1" applyFill="1" applyAlignment="1">
      <alignment horizontal="center" vertical="center"/>
    </xf>
    <xf numFmtId="0" fontId="10" fillId="3" borderId="0" xfId="0" applyNumberFormat="1" applyFont="1" applyFill="1" applyAlignment="1">
      <alignment horizontal="center" vertical="center"/>
    </xf>
    <xf numFmtId="2" fontId="10" fillId="3" borderId="0" xfId="0" applyNumberFormat="1" applyFont="1" applyFill="1" applyAlignment="1">
      <alignment horizontal="center" vertical="center"/>
    </xf>
    <xf numFmtId="166" fontId="9" fillId="3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4" fillId="5" borderId="0" xfId="0" applyNumberFormat="1" applyFont="1" applyFill="1" applyAlignment="1">
      <alignment horizontal="left" vertical="center"/>
    </xf>
    <xf numFmtId="164" fontId="4" fillId="5" borderId="0" xfId="0" applyNumberFormat="1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165" fontId="11" fillId="5" borderId="0" xfId="0" applyNumberFormat="1" applyFont="1" applyFill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" fontId="3" fillId="3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left" vertical="center"/>
    </xf>
    <xf numFmtId="164" fontId="2" fillId="0" borderId="13" xfId="0" applyNumberFormat="1" applyFont="1" applyBorder="1" applyAlignment="1">
      <alignment vertical="center"/>
    </xf>
    <xf numFmtId="164" fontId="2" fillId="0" borderId="14" xfId="0" applyNumberFormat="1" applyFont="1" applyBorder="1" applyAlignment="1">
      <alignment vertical="center"/>
    </xf>
    <xf numFmtId="4" fontId="3" fillId="3" borderId="15" xfId="0" applyNumberFormat="1" applyFont="1" applyFill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4" fontId="3" fillId="3" borderId="16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wrapText="1"/>
    </xf>
    <xf numFmtId="0" fontId="3" fillId="3" borderId="17" xfId="0" applyNumberFormat="1" applyFont="1" applyFill="1" applyBorder="1" applyAlignment="1">
      <alignment horizontal="left" vertical="center" wrapText="1"/>
    </xf>
    <xf numFmtId="4" fontId="3" fillId="3" borderId="17" xfId="0" applyNumberFormat="1" applyFont="1" applyFill="1" applyBorder="1" applyAlignment="1">
      <alignment horizontal="center" vertical="center"/>
    </xf>
    <xf numFmtId="3" fontId="3" fillId="3" borderId="17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3" fillId="3" borderId="18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center" vertical="center"/>
    </xf>
    <xf numFmtId="0" fontId="2" fillId="4" borderId="17" xfId="0" applyNumberFormat="1" applyFont="1" applyFill="1" applyBorder="1" applyAlignment="1">
      <alignment horizontal="left" vertical="center" wrapText="1"/>
    </xf>
    <xf numFmtId="4" fontId="2" fillId="4" borderId="17" xfId="0" applyNumberFormat="1" applyFont="1" applyFill="1" applyBorder="1" applyAlignment="1">
      <alignment horizontal="center" vertical="center"/>
    </xf>
    <xf numFmtId="4" fontId="8" fillId="4" borderId="17" xfId="0" applyNumberFormat="1" applyFont="1" applyFill="1" applyBorder="1" applyAlignment="1">
      <alignment horizontal="center" vertical="center"/>
    </xf>
    <xf numFmtId="3" fontId="7" fillId="4" borderId="17" xfId="0" applyNumberFormat="1" applyFont="1" applyFill="1" applyBorder="1" applyAlignment="1">
      <alignment horizontal="center" vertical="center"/>
    </xf>
    <xf numFmtId="4" fontId="7" fillId="4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left" vertical="center" wrapText="1"/>
    </xf>
    <xf numFmtId="164" fontId="3" fillId="2" borderId="15" xfId="0" applyNumberFormat="1" applyFont="1" applyFill="1" applyBorder="1" applyAlignment="1">
      <alignment horizontal="center" vertical="center"/>
    </xf>
    <xf numFmtId="165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center" vertical="center"/>
    </xf>
    <xf numFmtId="4" fontId="3" fillId="2" borderId="1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43"/>
  <sheetViews>
    <sheetView tabSelected="1" workbookViewId="0">
      <selection activeCell="A10" sqref="A10"/>
    </sheetView>
  </sheetViews>
  <sheetFormatPr defaultColWidth="9" defaultRowHeight="15.75" x14ac:dyDescent="0.2"/>
  <cols>
    <col min="1" max="1" width="35.140625" style="1" customWidth="1"/>
    <col min="2" max="2" width="9.5703125" style="1" bestFit="1" customWidth="1"/>
    <col min="3" max="3" width="15.42578125" style="1" customWidth="1"/>
    <col min="4" max="4" width="13.140625" style="1" hidden="1" customWidth="1"/>
    <col min="5" max="5" width="6.85546875" style="1" customWidth="1"/>
    <col min="6" max="6" width="10.5703125" style="1" bestFit="1" customWidth="1"/>
    <col min="7" max="7" width="8.28515625" style="1" customWidth="1"/>
    <col min="8" max="8" width="11.85546875" style="1" customWidth="1"/>
    <col min="9" max="9" width="11.5703125" style="1" customWidth="1"/>
    <col min="10" max="10" width="12.85546875" style="1" customWidth="1"/>
    <col min="11" max="11" width="18.7109375" style="1" customWidth="1"/>
    <col min="12" max="12" width="17.140625" style="1" customWidth="1"/>
    <col min="13" max="13" width="17" style="1" customWidth="1"/>
    <col min="14" max="14" width="15.7109375" style="1" customWidth="1"/>
    <col min="15" max="15" width="15.7109375" style="2" customWidth="1"/>
    <col min="16" max="247" width="15.7109375" style="1" customWidth="1"/>
    <col min="248" max="1015" width="15.7109375" customWidth="1"/>
  </cols>
  <sheetData>
    <row r="1" spans="1:15" s="1" customFormat="1" ht="48.75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s="1" customFormat="1" ht="23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1" customFormat="1" ht="22.5" customHeight="1" x14ac:dyDescent="0.25">
      <c r="A3" s="3"/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3"/>
      <c r="O3" s="3"/>
    </row>
    <row r="4" spans="1:15" s="1" customFormat="1" ht="81.75" customHeight="1" x14ac:dyDescent="0.25">
      <c r="A4" s="74" t="s">
        <v>1</v>
      </c>
      <c r="B4" s="74" t="s">
        <v>2</v>
      </c>
      <c r="C4" s="74" t="s">
        <v>3</v>
      </c>
      <c r="D4" s="74"/>
      <c r="E4" s="74" t="s">
        <v>4</v>
      </c>
      <c r="F4" s="78"/>
      <c r="G4" s="74" t="s">
        <v>5</v>
      </c>
      <c r="H4" s="78"/>
      <c r="I4" s="74" t="s">
        <v>6</v>
      </c>
      <c r="J4" s="74" t="s">
        <v>7</v>
      </c>
      <c r="K4" s="74" t="s">
        <v>8</v>
      </c>
      <c r="L4" s="74" t="s">
        <v>9</v>
      </c>
      <c r="M4" s="74" t="s">
        <v>10</v>
      </c>
      <c r="N4" s="76">
        <v>213</v>
      </c>
      <c r="O4" s="74" t="s">
        <v>11</v>
      </c>
    </row>
    <row r="5" spans="1:15" s="1" customFormat="1" ht="16.5" thickBot="1" x14ac:dyDescent="0.3">
      <c r="A5" s="75"/>
      <c r="B5" s="75"/>
      <c r="C5" s="75"/>
      <c r="D5" s="75"/>
      <c r="E5" s="5" t="s">
        <v>12</v>
      </c>
      <c r="F5" s="5" t="s">
        <v>13</v>
      </c>
      <c r="G5" s="5" t="s">
        <v>12</v>
      </c>
      <c r="H5" s="5" t="s">
        <v>13</v>
      </c>
      <c r="I5" s="75"/>
      <c r="J5" s="75"/>
      <c r="K5" s="75"/>
      <c r="L5" s="75"/>
      <c r="M5" s="75"/>
      <c r="N5" s="77"/>
      <c r="O5" s="75"/>
    </row>
    <row r="6" spans="1:15" s="1" customFormat="1" ht="41.25" hidden="1" customHeight="1" x14ac:dyDescent="0.25">
      <c r="A6" s="6" t="s">
        <v>14</v>
      </c>
      <c r="B6" s="7"/>
      <c r="C6" s="8"/>
      <c r="D6" s="8"/>
      <c r="E6" s="9"/>
      <c r="F6" s="8"/>
      <c r="G6" s="9"/>
      <c r="H6" s="8"/>
      <c r="I6" s="10"/>
      <c r="J6" s="10"/>
      <c r="K6" s="8"/>
      <c r="L6" s="8"/>
      <c r="M6" s="8"/>
      <c r="N6" s="11">
        <f>N7</f>
        <v>0</v>
      </c>
      <c r="O6" s="12">
        <f>O7</f>
        <v>0</v>
      </c>
    </row>
    <row r="7" spans="1:15" s="1" customFormat="1" ht="31.5" hidden="1" x14ac:dyDescent="0.25">
      <c r="A7" s="13" t="s">
        <v>15</v>
      </c>
      <c r="B7" s="14"/>
      <c r="C7" s="15"/>
      <c r="D7" s="15"/>
      <c r="E7" s="16"/>
      <c r="F7" s="15"/>
      <c r="G7" s="16"/>
      <c r="H7" s="15"/>
      <c r="I7" s="17"/>
      <c r="J7" s="17"/>
      <c r="K7" s="15"/>
      <c r="L7" s="15"/>
      <c r="M7" s="15"/>
      <c r="N7" s="16">
        <f>ROUND(M7*30.2%, 2)</f>
        <v>0</v>
      </c>
      <c r="O7" s="18">
        <f t="shared" ref="O7:O12" si="0">M7+N7</f>
        <v>0</v>
      </c>
    </row>
    <row r="8" spans="1:15" s="1" customFormat="1" ht="16.5" thickBot="1" x14ac:dyDescent="0.3">
      <c r="A8" s="84" t="s">
        <v>16</v>
      </c>
      <c r="B8" s="85"/>
      <c r="C8" s="86"/>
      <c r="D8" s="86"/>
      <c r="E8" s="86"/>
      <c r="F8" s="86"/>
      <c r="G8" s="86"/>
      <c r="H8" s="86"/>
      <c r="I8" s="86"/>
      <c r="J8" s="86"/>
      <c r="K8" s="86"/>
      <c r="L8" s="86"/>
      <c r="M8" s="87">
        <f>M9</f>
        <v>548680</v>
      </c>
      <c r="N8" s="88">
        <f>N9</f>
        <v>165701.35999999999</v>
      </c>
      <c r="O8" s="89">
        <f t="shared" si="0"/>
        <v>714381.36</v>
      </c>
    </row>
    <row r="9" spans="1:15" s="1" customFormat="1" ht="36.75" customHeight="1" thickBot="1" x14ac:dyDescent="0.3">
      <c r="A9" s="22" t="s">
        <v>17</v>
      </c>
      <c r="B9" s="19">
        <f>SUM(B10)</f>
        <v>1</v>
      </c>
      <c r="C9" s="19">
        <f>SUM(C10)</f>
        <v>31175</v>
      </c>
      <c r="D9" s="19">
        <v>14500</v>
      </c>
      <c r="E9" s="19">
        <v>20</v>
      </c>
      <c r="F9" s="19">
        <f>SUM(F10)</f>
        <v>3117.5</v>
      </c>
      <c r="G9" s="19">
        <v>24</v>
      </c>
      <c r="H9" s="19">
        <f t="shared" ref="H9:N9" si="1">SUM(H10)</f>
        <v>6235</v>
      </c>
      <c r="I9" s="19">
        <f t="shared" si="1"/>
        <v>0</v>
      </c>
      <c r="J9" s="19">
        <f t="shared" si="1"/>
        <v>40527.5</v>
      </c>
      <c r="K9" s="19">
        <f t="shared" si="1"/>
        <v>31175</v>
      </c>
      <c r="L9" s="19">
        <f t="shared" si="1"/>
        <v>31175</v>
      </c>
      <c r="M9" s="19">
        <f t="shared" si="1"/>
        <v>548680</v>
      </c>
      <c r="N9" s="20">
        <f t="shared" si="1"/>
        <v>165701.35999999999</v>
      </c>
      <c r="O9" s="83">
        <f t="shared" si="0"/>
        <v>714381.36</v>
      </c>
    </row>
    <row r="10" spans="1:15" s="1" customFormat="1" ht="32.25" thickBot="1" x14ac:dyDescent="0.3">
      <c r="A10" s="23" t="s">
        <v>18</v>
      </c>
      <c r="B10" s="24">
        <v>1</v>
      </c>
      <c r="C10" s="24">
        <v>31175</v>
      </c>
      <c r="D10" s="24">
        <f>C10</f>
        <v>31175</v>
      </c>
      <c r="E10" s="25">
        <v>10</v>
      </c>
      <c r="F10" s="24">
        <f>C10*E10%</f>
        <v>3117.5</v>
      </c>
      <c r="G10" s="25">
        <v>20</v>
      </c>
      <c r="H10" s="26">
        <f>C10*G10%</f>
        <v>6235</v>
      </c>
      <c r="I10" s="24">
        <v>0</v>
      </c>
      <c r="J10" s="24">
        <f>C10+F10+H10+I10</f>
        <v>40527.5</v>
      </c>
      <c r="K10" s="24">
        <v>31175</v>
      </c>
      <c r="L10" s="24">
        <v>31175</v>
      </c>
      <c r="M10" s="24">
        <f>J10*12+K10+L10</f>
        <v>548680</v>
      </c>
      <c r="N10" s="24">
        <f>ROUND(M10*30.2%, 2)</f>
        <v>165701.35999999999</v>
      </c>
      <c r="O10" s="21">
        <f t="shared" si="0"/>
        <v>714381.36</v>
      </c>
    </row>
    <row r="11" spans="1:15" s="1" customFormat="1" ht="63.75" thickBot="1" x14ac:dyDescent="0.3">
      <c r="A11" s="90" t="s">
        <v>25</v>
      </c>
      <c r="B11" s="27"/>
      <c r="C11" s="27"/>
      <c r="D11" s="27">
        <v>14500</v>
      </c>
      <c r="E11" s="27"/>
      <c r="F11" s="27"/>
      <c r="G11" s="27"/>
      <c r="H11" s="27"/>
      <c r="I11" s="27"/>
      <c r="J11" s="27"/>
      <c r="K11" s="27">
        <f>SUM(K12)</f>
        <v>46765</v>
      </c>
      <c r="L11" s="27">
        <f>SUM(L12)</f>
        <v>46765</v>
      </c>
      <c r="M11" s="27">
        <f>SUM(M12)</f>
        <v>823064</v>
      </c>
      <c r="N11" s="24">
        <f>SUM(N12)</f>
        <v>248565.33</v>
      </c>
      <c r="O11" s="21">
        <f t="shared" si="0"/>
        <v>1071629.33</v>
      </c>
    </row>
    <row r="12" spans="1:15" s="1" customFormat="1" ht="32.25" thickBot="1" x14ac:dyDescent="0.3">
      <c r="A12" s="23" t="s">
        <v>18</v>
      </c>
      <c r="B12" s="24">
        <v>1</v>
      </c>
      <c r="C12" s="26">
        <v>46765</v>
      </c>
      <c r="D12" s="24">
        <f>C12</f>
        <v>46765</v>
      </c>
      <c r="E12" s="28">
        <v>10</v>
      </c>
      <c r="F12" s="24">
        <f>C12*E12%</f>
        <v>4676.5</v>
      </c>
      <c r="G12" s="25">
        <v>20</v>
      </c>
      <c r="H12" s="26">
        <f>C12*G12%</f>
        <v>9353</v>
      </c>
      <c r="I12" s="24">
        <v>0</v>
      </c>
      <c r="J12" s="24">
        <f>C12+F12+H12+I12</f>
        <v>60794.5</v>
      </c>
      <c r="K12" s="24">
        <v>46765</v>
      </c>
      <c r="L12" s="24">
        <v>46765</v>
      </c>
      <c r="M12" s="24">
        <f>J12*12+K12+L12</f>
        <v>823064</v>
      </c>
      <c r="N12" s="24">
        <f>ROUND(M12*30.2%, 2)</f>
        <v>248565.33</v>
      </c>
      <c r="O12" s="21">
        <f t="shared" si="0"/>
        <v>1071629.33</v>
      </c>
    </row>
    <row r="13" spans="1:15" s="1" customFormat="1" x14ac:dyDescent="0.25">
      <c r="A13" s="29" t="s">
        <v>19</v>
      </c>
      <c r="B13" s="30"/>
      <c r="C13" s="31"/>
      <c r="D13" s="30"/>
      <c r="E13" s="32"/>
      <c r="F13" s="30"/>
      <c r="G13" s="33"/>
      <c r="H13" s="31"/>
      <c r="I13" s="30"/>
      <c r="J13" s="30"/>
      <c r="K13" s="30"/>
      <c r="L13" s="30"/>
      <c r="M13" s="30">
        <f>M11</f>
        <v>823064</v>
      </c>
      <c r="N13" s="30">
        <f>N11</f>
        <v>248565.33</v>
      </c>
      <c r="O13" s="30">
        <f>O11</f>
        <v>1071629.33</v>
      </c>
    </row>
    <row r="14" spans="1:15" s="2" customFormat="1" ht="80.25" customHeight="1" x14ac:dyDescent="0.25">
      <c r="A14" s="34" t="s">
        <v>20</v>
      </c>
      <c r="B14" s="35"/>
      <c r="C14" s="36"/>
      <c r="D14" s="36"/>
      <c r="E14" s="37"/>
      <c r="F14" s="36"/>
      <c r="G14" s="37"/>
      <c r="H14" s="36"/>
      <c r="I14" s="38"/>
      <c r="J14" s="36"/>
      <c r="K14" s="36"/>
      <c r="L14" s="36"/>
      <c r="M14" s="39">
        <f>M13-M8</f>
        <v>274384</v>
      </c>
      <c r="N14" s="39">
        <f>N13-N8</f>
        <v>82863.97</v>
      </c>
      <c r="O14" s="39">
        <f>O13-O8</f>
        <v>357247.97000000009</v>
      </c>
    </row>
    <row r="15" spans="1:15" s="1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s="1" customFormat="1" ht="18.75" x14ac:dyDescent="0.25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3"/>
      <c r="O16" s="3"/>
    </row>
    <row r="17" spans="1:16" s="1" customFormat="1" ht="63.75" customHeight="1" x14ac:dyDescent="0.2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81"/>
      <c r="O17" s="79"/>
    </row>
    <row r="18" spans="1:16" s="1" customFormat="1" ht="15.75" customHeight="1" x14ac:dyDescent="0.25">
      <c r="A18" s="79"/>
      <c r="B18" s="79"/>
      <c r="C18" s="79"/>
      <c r="D18" s="79"/>
      <c r="E18" s="2"/>
      <c r="F18" s="2"/>
      <c r="G18" s="2"/>
      <c r="H18" s="2"/>
      <c r="I18" s="79"/>
      <c r="J18" s="79"/>
      <c r="K18" s="79"/>
      <c r="L18" s="79"/>
      <c r="M18" s="79"/>
      <c r="N18" s="81"/>
      <c r="O18" s="79"/>
    </row>
    <row r="19" spans="1:16" s="1" customFormat="1" ht="36.75" customHeight="1" x14ac:dyDescent="0.25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3"/>
      <c r="N19" s="43"/>
      <c r="O19" s="44"/>
    </row>
    <row r="20" spans="1:16" s="1" customFormat="1" ht="33.75" customHeight="1" x14ac:dyDescent="0.25">
      <c r="A20" s="45"/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8"/>
      <c r="O20" s="44"/>
      <c r="P20" s="49"/>
    </row>
    <row r="21" spans="1:16" s="1" customFormat="1" ht="21" customHeight="1" x14ac:dyDescent="0.25">
      <c r="A21" s="50"/>
      <c r="B21" s="51"/>
      <c r="C21" s="52"/>
      <c r="D21" s="52"/>
      <c r="E21" s="53"/>
      <c r="F21" s="48"/>
      <c r="G21" s="53"/>
      <c r="H21" s="48"/>
      <c r="I21" s="54"/>
      <c r="J21" s="52"/>
      <c r="K21" s="48"/>
      <c r="L21" s="48"/>
      <c r="M21" s="48"/>
      <c r="N21" s="48"/>
      <c r="O21" s="44"/>
      <c r="P21" s="49"/>
    </row>
    <row r="22" spans="1:16" s="1" customFormat="1" ht="36" customHeight="1" x14ac:dyDescent="0.25">
      <c r="A22" s="45"/>
      <c r="B22" s="55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9"/>
    </row>
    <row r="23" spans="1:16" s="1" customFormat="1" ht="23.25" customHeight="1" x14ac:dyDescent="0.25">
      <c r="A23" s="56"/>
      <c r="B23" s="57"/>
      <c r="C23" s="58"/>
      <c r="D23" s="58"/>
      <c r="F23" s="43"/>
      <c r="H23" s="58"/>
      <c r="I23" s="59"/>
      <c r="J23" s="58"/>
      <c r="K23" s="43"/>
      <c r="L23" s="43"/>
      <c r="M23" s="43"/>
      <c r="N23" s="43"/>
      <c r="O23" s="60"/>
    </row>
    <row r="24" spans="1:16" s="2" customFormat="1" ht="36.75" customHeight="1" x14ac:dyDescent="0.25">
      <c r="A24" s="41"/>
      <c r="B24" s="61"/>
      <c r="C24" s="62"/>
      <c r="D24" s="62"/>
      <c r="E24" s="63"/>
      <c r="F24" s="62"/>
      <c r="G24" s="63"/>
      <c r="H24" s="62"/>
      <c r="I24" s="64"/>
      <c r="J24" s="62"/>
      <c r="K24" s="62"/>
      <c r="L24" s="62"/>
      <c r="M24" s="62"/>
      <c r="N24" s="62"/>
      <c r="O24" s="62"/>
    </row>
    <row r="25" spans="1:16" s="1" customFormat="1" x14ac:dyDescent="0.25">
      <c r="A25" s="56"/>
      <c r="B25" s="57"/>
      <c r="C25" s="58"/>
      <c r="D25" s="58"/>
      <c r="F25" s="58"/>
      <c r="H25" s="58"/>
      <c r="I25" s="59"/>
      <c r="J25" s="58"/>
      <c r="K25" s="58"/>
      <c r="L25" s="58"/>
      <c r="M25" s="58"/>
      <c r="N25" s="43"/>
      <c r="O25" s="60"/>
    </row>
    <row r="26" spans="1:16" s="1" customFormat="1" ht="20.25" x14ac:dyDescent="0.25">
      <c r="A26" s="65"/>
      <c r="B26" s="66"/>
      <c r="C26" s="67"/>
      <c r="D26" s="68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6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43" spans="5:15" s="1" customFormat="1" x14ac:dyDescent="0.25">
      <c r="E43" s="1">
        <v>4</v>
      </c>
      <c r="O43" s="2"/>
    </row>
  </sheetData>
  <mergeCells count="29">
    <mergeCell ref="O17:O18"/>
    <mergeCell ref="M17:M18"/>
    <mergeCell ref="N17:N18"/>
    <mergeCell ref="L17:L18"/>
    <mergeCell ref="E17:F17"/>
    <mergeCell ref="G17:H17"/>
    <mergeCell ref="I17:I18"/>
    <mergeCell ref="J17:J18"/>
    <mergeCell ref="K17:K18"/>
    <mergeCell ref="A17:A18"/>
    <mergeCell ref="B17:B18"/>
    <mergeCell ref="B4:B5"/>
    <mergeCell ref="A4:A5"/>
    <mergeCell ref="C17:C18"/>
    <mergeCell ref="B16:M16"/>
    <mergeCell ref="D17:D18"/>
    <mergeCell ref="A1:O1"/>
    <mergeCell ref="B3:M3"/>
    <mergeCell ref="O4:O5"/>
    <mergeCell ref="N4:N5"/>
    <mergeCell ref="M4:M5"/>
    <mergeCell ref="L4:L5"/>
    <mergeCell ref="K4:K5"/>
    <mergeCell ref="J4:J5"/>
    <mergeCell ref="I4:I5"/>
    <mergeCell ref="G4:H4"/>
    <mergeCell ref="E4:F4"/>
    <mergeCell ref="D4:D5"/>
    <mergeCell ref="C4:C5"/>
  </mergeCells>
  <pageMargins left="0.196527779102325" right="0" top="0.59027779102325395" bottom="0.39375001192092901" header="0.51180553436279297" footer="0.5118055343627929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43"/>
  <sheetViews>
    <sheetView workbookViewId="0">
      <selection activeCell="I12" sqref="I12"/>
    </sheetView>
  </sheetViews>
  <sheetFormatPr defaultColWidth="9" defaultRowHeight="15.75" x14ac:dyDescent="0.2"/>
  <cols>
    <col min="1" max="1" width="35.140625" style="1" customWidth="1"/>
    <col min="2" max="2" width="9.5703125" style="1" bestFit="1" customWidth="1"/>
    <col min="3" max="3" width="15.42578125" style="1" customWidth="1"/>
    <col min="4" max="4" width="13.140625" style="1" hidden="1" customWidth="1"/>
    <col min="5" max="5" width="6.140625" style="1" customWidth="1"/>
    <col min="6" max="6" width="10.5703125" style="1" bestFit="1" customWidth="1"/>
    <col min="7" max="7" width="5.7109375" style="1" customWidth="1"/>
    <col min="8" max="8" width="11.85546875" style="1" customWidth="1"/>
    <col min="9" max="9" width="7.42578125" style="1" customWidth="1"/>
    <col min="10" max="10" width="12.5703125" style="1" customWidth="1"/>
    <col min="11" max="11" width="6.42578125" style="1" customWidth="1"/>
    <col min="12" max="12" width="11.5703125" style="1" customWidth="1"/>
    <col min="13" max="14" width="12.85546875" style="1" customWidth="1"/>
    <col min="15" max="15" width="18.7109375" style="1" customWidth="1"/>
    <col min="16" max="16" width="16.5703125" style="1" bestFit="1" customWidth="1"/>
    <col min="17" max="17" width="14.85546875" style="1" bestFit="1" customWidth="1"/>
    <col min="18" max="18" width="11.85546875" style="1" customWidth="1"/>
    <col min="19" max="19" width="15.7109375" style="2" customWidth="1"/>
    <col min="20" max="251" width="15.7109375" style="1" customWidth="1"/>
    <col min="252" max="1019" width="15.7109375" customWidth="1"/>
  </cols>
  <sheetData>
    <row r="1" spans="1:19" s="1" customFormat="1" ht="48.75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s="1" customFormat="1" ht="23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22.5" customHeight="1" x14ac:dyDescent="0.25">
      <c r="A3" s="3"/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3"/>
      <c r="R3" s="3"/>
      <c r="S3" s="3"/>
    </row>
    <row r="4" spans="1:19" s="1" customFormat="1" ht="126" customHeight="1" x14ac:dyDescent="0.25">
      <c r="A4" s="74" t="s">
        <v>1</v>
      </c>
      <c r="B4" s="74" t="s">
        <v>2</v>
      </c>
      <c r="C4" s="74" t="s">
        <v>3</v>
      </c>
      <c r="D4" s="74"/>
      <c r="E4" s="74" t="s">
        <v>21</v>
      </c>
      <c r="F4" s="78"/>
      <c r="G4" s="74" t="s">
        <v>5</v>
      </c>
      <c r="H4" s="78"/>
      <c r="I4" s="74" t="s">
        <v>26</v>
      </c>
      <c r="J4" s="78"/>
      <c r="K4" s="74" t="s">
        <v>22</v>
      </c>
      <c r="L4" s="82"/>
      <c r="M4" s="4" t="s">
        <v>6</v>
      </c>
      <c r="N4" s="74" t="s">
        <v>7</v>
      </c>
      <c r="O4" s="74" t="s">
        <v>8</v>
      </c>
      <c r="P4" s="74" t="s">
        <v>23</v>
      </c>
      <c r="Q4" s="74" t="s">
        <v>10</v>
      </c>
      <c r="R4" s="76">
        <v>213</v>
      </c>
      <c r="S4" s="74" t="s">
        <v>11</v>
      </c>
    </row>
    <row r="5" spans="1:19" s="1" customFormat="1" ht="16.5" thickBot="1" x14ac:dyDescent="0.3">
      <c r="A5" s="75"/>
      <c r="B5" s="75"/>
      <c r="C5" s="75"/>
      <c r="D5" s="75"/>
      <c r="E5" s="5" t="s">
        <v>12</v>
      </c>
      <c r="F5" s="5" t="s">
        <v>13</v>
      </c>
      <c r="G5" s="5" t="s">
        <v>12</v>
      </c>
      <c r="H5" s="5" t="s">
        <v>13</v>
      </c>
      <c r="I5" s="69" t="s">
        <v>12</v>
      </c>
      <c r="J5" s="69" t="s">
        <v>13</v>
      </c>
      <c r="K5" s="69" t="s">
        <v>12</v>
      </c>
      <c r="L5" s="69" t="s">
        <v>13</v>
      </c>
      <c r="M5" s="4"/>
      <c r="N5" s="82"/>
      <c r="O5" s="75"/>
      <c r="P5" s="75"/>
      <c r="Q5" s="75"/>
      <c r="R5" s="77"/>
      <c r="S5" s="75"/>
    </row>
    <row r="6" spans="1:19" s="1" customFormat="1" ht="41.25" hidden="1" customHeight="1" x14ac:dyDescent="0.25">
      <c r="A6" s="6" t="s">
        <v>14</v>
      </c>
      <c r="B6" s="7"/>
      <c r="C6" s="8"/>
      <c r="D6" s="8"/>
      <c r="E6" s="9"/>
      <c r="F6" s="8"/>
      <c r="G6" s="9"/>
      <c r="H6" s="8"/>
      <c r="I6" s="10"/>
      <c r="J6" s="10"/>
      <c r="K6" s="10"/>
      <c r="L6" s="10"/>
      <c r="M6" s="10"/>
      <c r="N6" s="10"/>
      <c r="O6" s="8"/>
      <c r="P6" s="8"/>
      <c r="Q6" s="8"/>
      <c r="R6" s="11">
        <f>R7</f>
        <v>0</v>
      </c>
      <c r="S6" s="12">
        <f>S7</f>
        <v>0</v>
      </c>
    </row>
    <row r="7" spans="1:19" s="1" customFormat="1" ht="31.5" hidden="1" x14ac:dyDescent="0.25">
      <c r="A7" s="13" t="s">
        <v>15</v>
      </c>
      <c r="B7" s="14"/>
      <c r="C7" s="15"/>
      <c r="D7" s="15"/>
      <c r="E7" s="16"/>
      <c r="F7" s="15"/>
      <c r="G7" s="16"/>
      <c r="H7" s="15"/>
      <c r="I7" s="17"/>
      <c r="J7" s="17"/>
      <c r="K7" s="17"/>
      <c r="L7" s="17"/>
      <c r="M7" s="17"/>
      <c r="N7" s="17"/>
      <c r="O7" s="15"/>
      <c r="P7" s="15"/>
      <c r="Q7" s="15"/>
      <c r="R7" s="16">
        <f>ROUND(Q7*30.2%, 2)</f>
        <v>0</v>
      </c>
      <c r="S7" s="18">
        <f t="shared" ref="S7:S12" si="0">Q7+R7</f>
        <v>0</v>
      </c>
    </row>
    <row r="8" spans="1:19" s="1" customFormat="1" ht="24.75" customHeight="1" thickBot="1" x14ac:dyDescent="0.3">
      <c r="A8" s="84" t="s">
        <v>16</v>
      </c>
      <c r="B8" s="85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7">
        <f>Q9</f>
        <v>401526.60000000003</v>
      </c>
      <c r="R8" s="88">
        <f>R9</f>
        <v>121261.03</v>
      </c>
      <c r="S8" s="89">
        <f t="shared" si="0"/>
        <v>522787.63</v>
      </c>
    </row>
    <row r="9" spans="1:19" s="1" customFormat="1" ht="36.75" customHeight="1" thickBot="1" x14ac:dyDescent="0.3">
      <c r="A9" s="91" t="s">
        <v>17</v>
      </c>
      <c r="B9" s="92">
        <f>SUM(B10)</f>
        <v>1</v>
      </c>
      <c r="C9" s="92">
        <f>SUM(C10)</f>
        <v>8767</v>
      </c>
      <c r="D9" s="92">
        <v>14500</v>
      </c>
      <c r="E9" s="93"/>
      <c r="F9" s="92">
        <f>SUM(F10)</f>
        <v>2630.1</v>
      </c>
      <c r="G9" s="93"/>
      <c r="H9" s="92">
        <f>SUM(H10)</f>
        <v>7890.3</v>
      </c>
      <c r="I9" s="93">
        <f>I10</f>
        <v>0</v>
      </c>
      <c r="J9" s="92">
        <f>J10</f>
        <v>0</v>
      </c>
      <c r="K9" s="93"/>
      <c r="L9" s="92">
        <f>SUM(L10)</f>
        <v>10520.4</v>
      </c>
      <c r="M9" s="92">
        <f>M10</f>
        <v>1461</v>
      </c>
      <c r="N9" s="92">
        <f>SUM(N10)</f>
        <v>31268.800000000003</v>
      </c>
      <c r="O9" s="92">
        <f>SUM(O10)</f>
        <v>8767</v>
      </c>
      <c r="P9" s="92">
        <f>SUM(P10)</f>
        <v>17534</v>
      </c>
      <c r="Q9" s="92">
        <f>SUM(Q10)</f>
        <v>401526.60000000003</v>
      </c>
      <c r="R9" s="94">
        <f>SUM(R10)</f>
        <v>121261.03</v>
      </c>
      <c r="S9" s="95">
        <f t="shared" si="0"/>
        <v>522787.63</v>
      </c>
    </row>
    <row r="10" spans="1:19" s="1" customFormat="1" ht="33.75" customHeight="1" thickBot="1" x14ac:dyDescent="0.3">
      <c r="A10" s="96" t="s">
        <v>24</v>
      </c>
      <c r="B10" s="97">
        <v>1</v>
      </c>
      <c r="C10" s="97">
        <v>8767</v>
      </c>
      <c r="D10" s="97">
        <f>C10</f>
        <v>8767</v>
      </c>
      <c r="E10" s="98">
        <v>30</v>
      </c>
      <c r="F10" s="97">
        <f>C10*E10%</f>
        <v>2630.1</v>
      </c>
      <c r="G10" s="98">
        <v>90</v>
      </c>
      <c r="H10" s="99">
        <f>C10*G10%</f>
        <v>7890.3</v>
      </c>
      <c r="I10" s="100">
        <v>0</v>
      </c>
      <c r="J10" s="99">
        <f>C10*I10%</f>
        <v>0</v>
      </c>
      <c r="K10" s="100">
        <v>120</v>
      </c>
      <c r="L10" s="97">
        <f>C10*K10%</f>
        <v>10520.4</v>
      </c>
      <c r="M10" s="97">
        <v>1461</v>
      </c>
      <c r="N10" s="97">
        <f>C10+F10+H10+L10+M10</f>
        <v>31268.800000000003</v>
      </c>
      <c r="O10" s="97">
        <v>8767</v>
      </c>
      <c r="P10" s="97">
        <v>17534</v>
      </c>
      <c r="Q10" s="97">
        <f>N10*12+O10+P10</f>
        <v>401526.60000000003</v>
      </c>
      <c r="R10" s="97">
        <f>ROUND(Q10*30.2%, 2)</f>
        <v>121261.03</v>
      </c>
      <c r="S10" s="89">
        <f t="shared" si="0"/>
        <v>522787.63</v>
      </c>
    </row>
    <row r="11" spans="1:19" s="1" customFormat="1" ht="69" customHeight="1" thickBot="1" x14ac:dyDescent="0.3">
      <c r="A11" s="101" t="s">
        <v>25</v>
      </c>
      <c r="B11" s="102"/>
      <c r="C11" s="87">
        <f>SUM(C12)</f>
        <v>10346</v>
      </c>
      <c r="D11" s="102">
        <v>14500</v>
      </c>
      <c r="E11" s="102"/>
      <c r="F11" s="87">
        <f>SUM(F12)</f>
        <v>3103.7999999999997</v>
      </c>
      <c r="G11" s="102"/>
      <c r="H11" s="87">
        <f>SUM(H12)</f>
        <v>15519</v>
      </c>
      <c r="I11" s="102"/>
      <c r="J11" s="87">
        <f>SUM(J12)</f>
        <v>1034.6000000000001</v>
      </c>
      <c r="K11" s="102"/>
      <c r="L11" s="87">
        <f>SUM(L12)</f>
        <v>8276.8000000000011</v>
      </c>
      <c r="M11" s="87">
        <f>SUM(M12)</f>
        <v>0</v>
      </c>
      <c r="N11" s="87">
        <f>SUM(N12)</f>
        <v>38280.199999999997</v>
      </c>
      <c r="O11" s="102">
        <f>SUM(O12)</f>
        <v>10346</v>
      </c>
      <c r="P11" s="102">
        <f>SUM(P12)</f>
        <v>20692</v>
      </c>
      <c r="Q11" s="102">
        <f>SUM(Q12)</f>
        <v>490400.39999999997</v>
      </c>
      <c r="R11" s="97">
        <f>SUM(R12)</f>
        <v>148100.92000000001</v>
      </c>
      <c r="S11" s="89">
        <f t="shared" si="0"/>
        <v>638501.31999999995</v>
      </c>
    </row>
    <row r="12" spans="1:19" s="1" customFormat="1" ht="34.5" customHeight="1" thickBot="1" x14ac:dyDescent="0.3">
      <c r="A12" s="96" t="s">
        <v>24</v>
      </c>
      <c r="B12" s="97">
        <v>1</v>
      </c>
      <c r="C12" s="99">
        <v>10346</v>
      </c>
      <c r="D12" s="97">
        <f>C12</f>
        <v>10346</v>
      </c>
      <c r="E12" s="98">
        <v>30</v>
      </c>
      <c r="F12" s="97">
        <f>C12*E12%</f>
        <v>3103.7999999999997</v>
      </c>
      <c r="G12" s="98">
        <v>150</v>
      </c>
      <c r="H12" s="99">
        <f>C12*G12%</f>
        <v>15519</v>
      </c>
      <c r="I12" s="100">
        <v>10</v>
      </c>
      <c r="J12" s="99">
        <f>C12*I12%</f>
        <v>1034.6000000000001</v>
      </c>
      <c r="K12" s="100">
        <v>80</v>
      </c>
      <c r="L12" s="97">
        <f>C12*K12%</f>
        <v>8276.8000000000011</v>
      </c>
      <c r="M12" s="97">
        <v>0</v>
      </c>
      <c r="N12" s="97">
        <f>C12+F12+H12+L12+J12</f>
        <v>38280.199999999997</v>
      </c>
      <c r="O12" s="97">
        <v>10346</v>
      </c>
      <c r="P12" s="97">
        <v>20692</v>
      </c>
      <c r="Q12" s="97">
        <f>N12*12+O12+P12</f>
        <v>490400.39999999997</v>
      </c>
      <c r="R12" s="97">
        <f>ROUND(Q12*30.2%, 2)</f>
        <v>148100.92000000001</v>
      </c>
      <c r="S12" s="89">
        <f t="shared" si="0"/>
        <v>638501.31999999995</v>
      </c>
    </row>
    <row r="13" spans="1:19" s="1" customFormat="1" ht="16.5" thickBot="1" x14ac:dyDescent="0.3">
      <c r="A13" s="103" t="s">
        <v>27</v>
      </c>
      <c r="B13" s="104"/>
      <c r="C13" s="105"/>
      <c r="D13" s="104"/>
      <c r="E13" s="106"/>
      <c r="F13" s="104"/>
      <c r="G13" s="107"/>
      <c r="H13" s="105"/>
      <c r="I13" s="104"/>
      <c r="J13" s="104"/>
      <c r="K13" s="104"/>
      <c r="L13" s="104"/>
      <c r="M13" s="104"/>
      <c r="N13" s="104"/>
      <c r="O13" s="104"/>
      <c r="P13" s="104"/>
      <c r="Q13" s="104">
        <f>Q11</f>
        <v>490400.39999999997</v>
      </c>
      <c r="R13" s="104">
        <f>R11</f>
        <v>148100.92000000001</v>
      </c>
      <c r="S13" s="104">
        <f>S11</f>
        <v>638501.31999999995</v>
      </c>
    </row>
    <row r="14" spans="1:19" s="2" customFormat="1" ht="78.75" customHeight="1" thickBot="1" x14ac:dyDescent="0.3">
      <c r="A14" s="108" t="s">
        <v>20</v>
      </c>
      <c r="B14" s="109"/>
      <c r="C14" s="110"/>
      <c r="D14" s="110"/>
      <c r="E14" s="111"/>
      <c r="F14" s="110"/>
      <c r="G14" s="111"/>
      <c r="H14" s="110"/>
      <c r="I14" s="112"/>
      <c r="J14" s="112"/>
      <c r="K14" s="112"/>
      <c r="L14" s="112"/>
      <c r="M14" s="110"/>
      <c r="N14" s="110"/>
      <c r="O14" s="110"/>
      <c r="P14" s="110"/>
      <c r="Q14" s="113">
        <f>Q13-Q8</f>
        <v>88873.79999999993</v>
      </c>
      <c r="R14" s="113">
        <f>R13-R8</f>
        <v>26839.890000000014</v>
      </c>
      <c r="S14" s="114">
        <f>S13-S8</f>
        <v>115713.68999999994</v>
      </c>
    </row>
    <row r="15" spans="1:19" s="1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s="1" customFormat="1" ht="18.75" x14ac:dyDescent="0.25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3"/>
      <c r="S16" s="3"/>
    </row>
    <row r="17" spans="1:20" s="1" customFormat="1" ht="63.75" customHeight="1" x14ac:dyDescent="0.25">
      <c r="A17" s="79"/>
      <c r="B17" s="79"/>
      <c r="C17" s="79"/>
      <c r="D17" s="79"/>
      <c r="E17" s="79"/>
      <c r="F17" s="79"/>
      <c r="G17" s="79"/>
      <c r="H17" s="79"/>
      <c r="I17" s="40"/>
      <c r="J17" s="40"/>
      <c r="K17" s="40"/>
      <c r="L17" s="79"/>
      <c r="M17" s="40"/>
      <c r="N17" s="79"/>
      <c r="O17" s="79"/>
      <c r="P17" s="79"/>
      <c r="Q17" s="79"/>
      <c r="R17" s="81"/>
      <c r="S17" s="79"/>
    </row>
    <row r="18" spans="1:20" s="1" customFormat="1" ht="15.75" customHeight="1" x14ac:dyDescent="0.25">
      <c r="A18" s="79"/>
      <c r="B18" s="79"/>
      <c r="C18" s="79"/>
      <c r="D18" s="79"/>
      <c r="E18" s="2"/>
      <c r="F18" s="2"/>
      <c r="G18" s="2"/>
      <c r="H18" s="2"/>
      <c r="I18" s="40"/>
      <c r="J18" s="40"/>
      <c r="K18" s="40"/>
      <c r="L18" s="79"/>
      <c r="M18" s="40"/>
      <c r="N18" s="79"/>
      <c r="O18" s="79"/>
      <c r="P18" s="79"/>
      <c r="Q18" s="79"/>
      <c r="R18" s="81"/>
      <c r="S18" s="79"/>
    </row>
    <row r="19" spans="1:20" s="1" customFormat="1" ht="36.75" customHeight="1" x14ac:dyDescent="0.25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3"/>
      <c r="R19" s="43"/>
      <c r="S19" s="44"/>
    </row>
    <row r="20" spans="1:20" s="1" customFormat="1" ht="33.75" customHeight="1" x14ac:dyDescent="0.25">
      <c r="A20" s="45"/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8"/>
      <c r="S20" s="44"/>
      <c r="T20" s="49"/>
    </row>
    <row r="21" spans="1:20" s="1" customFormat="1" ht="21" customHeight="1" x14ac:dyDescent="0.25">
      <c r="A21" s="50"/>
      <c r="B21" s="51"/>
      <c r="C21" s="52"/>
      <c r="D21" s="52"/>
      <c r="E21" s="53"/>
      <c r="F21" s="48"/>
      <c r="G21" s="53"/>
      <c r="H21" s="48"/>
      <c r="I21" s="54"/>
      <c r="J21" s="54"/>
      <c r="K21" s="54"/>
      <c r="L21" s="54"/>
      <c r="M21" s="52"/>
      <c r="N21" s="52"/>
      <c r="O21" s="48"/>
      <c r="P21" s="48"/>
      <c r="Q21" s="48"/>
      <c r="R21" s="48"/>
      <c r="S21" s="44"/>
      <c r="T21" s="49"/>
    </row>
    <row r="22" spans="1:20" s="1" customFormat="1" ht="36" customHeight="1" x14ac:dyDescent="0.25">
      <c r="A22" s="45"/>
      <c r="B22" s="55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9"/>
    </row>
    <row r="23" spans="1:20" s="1" customFormat="1" ht="23.25" customHeight="1" x14ac:dyDescent="0.25">
      <c r="A23" s="56"/>
      <c r="B23" s="57"/>
      <c r="C23" s="58"/>
      <c r="D23" s="58"/>
      <c r="F23" s="43"/>
      <c r="H23" s="58"/>
      <c r="I23" s="59"/>
      <c r="J23" s="59"/>
      <c r="K23" s="59"/>
      <c r="L23" s="59"/>
      <c r="M23" s="58"/>
      <c r="N23" s="58"/>
      <c r="O23" s="43"/>
      <c r="P23" s="43"/>
      <c r="Q23" s="43"/>
      <c r="R23" s="43"/>
      <c r="S23" s="60"/>
    </row>
    <row r="24" spans="1:20" s="2" customFormat="1" ht="36.75" customHeight="1" x14ac:dyDescent="0.25">
      <c r="A24" s="41"/>
      <c r="B24" s="61"/>
      <c r="C24" s="62"/>
      <c r="D24" s="62"/>
      <c r="E24" s="63"/>
      <c r="F24" s="62"/>
      <c r="G24" s="63"/>
      <c r="H24" s="62"/>
      <c r="I24" s="64"/>
      <c r="J24" s="64"/>
      <c r="K24" s="64"/>
      <c r="L24" s="64"/>
      <c r="M24" s="62"/>
      <c r="N24" s="62"/>
      <c r="O24" s="62"/>
      <c r="P24" s="62"/>
      <c r="Q24" s="62"/>
      <c r="R24" s="62"/>
      <c r="S24" s="62"/>
    </row>
    <row r="25" spans="1:20" s="1" customFormat="1" x14ac:dyDescent="0.25">
      <c r="A25" s="56"/>
      <c r="B25" s="57"/>
      <c r="C25" s="58"/>
      <c r="D25" s="58"/>
      <c r="F25" s="58"/>
      <c r="H25" s="58"/>
      <c r="I25" s="59"/>
      <c r="J25" s="59"/>
      <c r="K25" s="59"/>
      <c r="L25" s="59"/>
      <c r="M25" s="58"/>
      <c r="N25" s="58"/>
      <c r="O25" s="58"/>
      <c r="P25" s="58"/>
      <c r="Q25" s="58"/>
      <c r="R25" s="43"/>
      <c r="S25" s="60"/>
    </row>
    <row r="26" spans="1:20" s="1" customFormat="1" ht="20.25" x14ac:dyDescent="0.25">
      <c r="A26" s="65"/>
      <c r="B26" s="66"/>
      <c r="C26" s="67"/>
      <c r="D26" s="68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</row>
    <row r="27" spans="1:2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43" spans="5:19" s="1" customFormat="1" x14ac:dyDescent="0.25">
      <c r="E43" s="1">
        <v>4</v>
      </c>
      <c r="S43" s="2"/>
    </row>
  </sheetData>
  <mergeCells count="30">
    <mergeCell ref="B16:Q16"/>
    <mergeCell ref="A1:S1"/>
    <mergeCell ref="B3:Q3"/>
    <mergeCell ref="I4:J4"/>
    <mergeCell ref="A17:A18"/>
    <mergeCell ref="B17:B18"/>
    <mergeCell ref="C17:C18"/>
    <mergeCell ref="D17:D18"/>
    <mergeCell ref="G17:H17"/>
    <mergeCell ref="E17:F17"/>
    <mergeCell ref="L17:L18"/>
    <mergeCell ref="N17:N18"/>
    <mergeCell ref="O17:O18"/>
    <mergeCell ref="P17:P18"/>
    <mergeCell ref="Q17:Q18"/>
    <mergeCell ref="R17:R18"/>
    <mergeCell ref="S17:S18"/>
    <mergeCell ref="A4:A5"/>
    <mergeCell ref="K4:L4"/>
    <mergeCell ref="S4:S5"/>
    <mergeCell ref="R4:R5"/>
    <mergeCell ref="Q4:Q5"/>
    <mergeCell ref="P4:P5"/>
    <mergeCell ref="O4:O5"/>
    <mergeCell ref="N4:N5"/>
    <mergeCell ref="C4:C5"/>
    <mergeCell ref="D4:D5"/>
    <mergeCell ref="E4:F4"/>
    <mergeCell ref="G4:H4"/>
    <mergeCell ref="B4:B5"/>
  </mergeCells>
  <pageMargins left="0.196527779102325" right="0" top="0.59027779102325395" bottom="0.39375001192092901" header="0.51180553436279297" footer="0.51180553436279297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ГЛАВЫ</vt:lpstr>
      <vt:lpstr>РАСЧЕТ ЗАМ ГЛАВЫ</vt:lpstr>
      <vt:lpstr>'РАСЧЕТ ГЛАВЫ'!Область_печати</vt:lpstr>
      <vt:lpstr>'РАСЧЕТ ЗАМ ГЛАВЫ'!Область_печати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2024-07-10T13:17:19Z</cp:lastPrinted>
  <dcterms:modified xsi:type="dcterms:W3CDTF">2024-07-10T13:32:34Z</dcterms:modified>
</cp:coreProperties>
</file>